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filterPrivacy="1" autoCompressPictures="0" defaultThemeVersion="124226"/>
  <xr:revisionPtr revIDLastSave="0" documentId="13_ncr:1_{2F8A0144-9CD1-4424-B8B0-838525DB0ED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Foglio1" sheetId="1" r:id="rId1"/>
    <sheet name="Foglio2" sheetId="2" r:id="rId2"/>
    <sheet name="Foglio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7" i="1" l="1"/>
  <c r="F6" i="1"/>
  <c r="F8" i="1" l="1"/>
  <c r="E14" i="1" s="1"/>
  <c r="E12" i="1" l="1"/>
</calcChain>
</file>

<file path=xl/sharedStrings.xml><?xml version="1.0" encoding="utf-8"?>
<sst xmlns="http://schemas.openxmlformats.org/spreadsheetml/2006/main" count="13" uniqueCount="13">
  <si>
    <t>Celle da compilare</t>
  </si>
  <si>
    <t>Descrizione</t>
  </si>
  <si>
    <t>Prezzo Totale Offerto al netto dell'IVA €</t>
  </si>
  <si>
    <t xml:space="preserve">Prezzo totale offerto al netto dell'IVA </t>
  </si>
  <si>
    <t>Prezzo totale a base d'asta al netto dell'IVA</t>
  </si>
  <si>
    <t>Importo unitario (€)</t>
  </si>
  <si>
    <t>Sistema di Verifica in caso di offerta superiore alla base d'asta</t>
  </si>
  <si>
    <t>Importo totale (€)</t>
  </si>
  <si>
    <t>Quantità</t>
  </si>
  <si>
    <t>Rda 52486 Fornitura di licenze XM Continuous Exposure Management for Enterprise</t>
  </si>
  <si>
    <t>1.000</t>
  </si>
  <si>
    <t>licenze server "floating"</t>
  </si>
  <si>
    <t>licenze workstation  "floating"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</si>
</sst>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€&quot;\ * #,##0.00_-;\-&quot;€&quot;\ * #,##0.00_-;_-&quot;€&quot;\ * &quot;-&quot;??_-;_-@_-"/>
    <numFmt numFmtId="165" formatCode="&quot;€&quot;\ #,##0.00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b/>
      <sz val="12"/>
      <color theme="1"/>
      <name val="Arial"/>
      <family val="2"/>
    </font>
    <font>
      <b/>
      <sz val="12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35">
    <xf numFmtId="0" fontId="0" fillId="0" borderId="0" xfId="0"/>
    <xf numFmtId="165" fontId="1" fillId="0" borderId="0" xfId="0" applyNumberFormat="1" applyFont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2" fillId="4" borderId="9" xfId="0" applyNumberFormat="1" applyFont="1" applyFill="1" applyBorder="1" applyAlignment="1">
      <alignment horizontal="center" vertical="center" wrapText="1"/>
    </xf>
    <xf numFmtId="165" fontId="1" fillId="0" borderId="6" xfId="0" applyNumberFormat="1" applyFont="1" applyBorder="1" applyAlignment="1" applyProtection="1">
      <alignment horizontal="center" vertical="center" wrapText="1"/>
      <protection locked="0"/>
    </xf>
    <xf numFmtId="165" fontId="1" fillId="0" borderId="7" xfId="0" applyNumberFormat="1" applyFont="1" applyBorder="1" applyAlignment="1">
      <alignment horizontal="center" vertical="center" wrapText="1"/>
    </xf>
    <xf numFmtId="165" fontId="4" fillId="4" borderId="10" xfId="0" applyNumberFormat="1" applyFont="1" applyFill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2" fillId="0" borderId="11" xfId="1" applyBorder="1" applyAlignment="1">
      <alignment horizontal="right" vertical="center"/>
    </xf>
    <xf numFmtId="165" fontId="2" fillId="0" borderId="0" xfId="1" applyNumberFormat="1" applyAlignment="1">
      <alignment horizontal="center" vertical="center"/>
    </xf>
    <xf numFmtId="0" fontId="5" fillId="0" borderId="11" xfId="1" applyFont="1" applyBorder="1" applyAlignment="1">
      <alignment horizontal="center" vertical="center"/>
    </xf>
    <xf numFmtId="165" fontId="2" fillId="0" borderId="0" xfId="4" applyNumberFormat="1" applyFont="1" applyFill="1" applyBorder="1" applyAlignment="1" applyProtection="1">
      <alignment horizontal="center" vertical="center" wrapText="1"/>
    </xf>
    <xf numFmtId="0" fontId="5" fillId="0" borderId="12" xfId="1" applyFont="1" applyBorder="1" applyAlignment="1">
      <alignment horizontal="center" vertical="center"/>
    </xf>
    <xf numFmtId="0" fontId="1" fillId="0" borderId="0" xfId="0" applyFont="1"/>
    <xf numFmtId="0" fontId="6" fillId="0" borderId="0" xfId="0" applyFont="1"/>
    <xf numFmtId="0" fontId="4" fillId="0" borderId="3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1" fillId="0" borderId="11" xfId="0" applyFont="1" applyBorder="1"/>
    <xf numFmtId="0" fontId="4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3" fontId="2" fillId="4" borderId="8" xfId="0" applyNumberFormat="1" applyFont="1" applyFill="1" applyBorder="1" applyAlignment="1">
      <alignment horizontal="center" vertical="center" wrapText="1"/>
    </xf>
    <xf numFmtId="165" fontId="5" fillId="0" borderId="2" xfId="1" applyNumberFormat="1" applyFont="1" applyBorder="1" applyAlignment="1">
      <alignment horizontal="center" vertical="center"/>
    </xf>
    <xf numFmtId="165" fontId="5" fillId="0" borderId="4" xfId="1" applyNumberFormat="1" applyFont="1" applyBorder="1" applyAlignment="1">
      <alignment horizontal="center" vertical="center"/>
    </xf>
    <xf numFmtId="165" fontId="2" fillId="3" borderId="2" xfId="4" applyNumberFormat="1" applyFont="1" applyFill="1" applyBorder="1" applyAlignment="1" applyProtection="1">
      <alignment horizontal="center" vertical="center" wrapText="1"/>
    </xf>
    <xf numFmtId="165" fontId="2" fillId="3" borderId="4" xfId="4" applyNumberFormat="1" applyFont="1" applyFill="1" applyBorder="1" applyAlignment="1" applyProtection="1">
      <alignment horizontal="center" vertical="center" wrapText="1"/>
    </xf>
    <xf numFmtId="165" fontId="4" fillId="0" borderId="2" xfId="0" applyNumberFormat="1" applyFont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</cellXfs>
  <cellStyles count="5">
    <cellStyle name="Normale" xfId="0" builtinId="0"/>
    <cellStyle name="Normale 2" xfId="2" xr:uid="{00000000-0005-0000-0000-000001000000}"/>
    <cellStyle name="Normale 3" xfId="1" xr:uid="{00000000-0005-0000-0000-000002000000}"/>
    <cellStyle name="Percentuale 2" xfId="3" xr:uid="{00000000-0005-0000-0000-000003000000}"/>
    <cellStyle name="Valuta" xfId="4" builtinId="4"/>
  </cellStyles>
  <dxfs count="6"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2:G15"/>
  <sheetViews>
    <sheetView tabSelected="1" topLeftCell="A3" zoomScaleNormal="100" workbookViewId="0">
      <selection activeCell="C6" sqref="C6"/>
    </sheetView>
  </sheetViews>
  <sheetFormatPr defaultColWidth="8.81640625" defaultRowHeight="12.5" x14ac:dyDescent="0.25"/>
  <cols>
    <col min="1" max="1" width="2.1796875" style="16" customWidth="1"/>
    <col min="2" max="2" width="1.81640625" style="16" customWidth="1"/>
    <col min="3" max="3" width="41.81640625" style="16" customWidth="1"/>
    <col min="4" max="4" width="10.453125" style="16" customWidth="1"/>
    <col min="5" max="5" width="23.453125" style="16" customWidth="1"/>
    <col min="6" max="6" width="24.81640625" style="16" customWidth="1"/>
    <col min="7" max="16384" width="8.81640625" style="16"/>
  </cols>
  <sheetData>
    <row r="2" spans="3:7" s="26" customFormat="1" ht="18" customHeight="1" x14ac:dyDescent="0.35">
      <c r="C2" s="26" t="s">
        <v>9</v>
      </c>
      <c r="G2" s="27"/>
    </row>
    <row r="3" spans="3:7" s="24" customFormat="1" ht="18" customHeight="1" thickBot="1" x14ac:dyDescent="0.35">
      <c r="G3" s="25"/>
    </row>
    <row r="4" spans="3:7" ht="13.5" thickBot="1" x14ac:dyDescent="0.35">
      <c r="E4" s="18" t="s">
        <v>0</v>
      </c>
      <c r="G4" s="17"/>
    </row>
    <row r="5" spans="3:7" ht="60.75" customHeight="1" thickBot="1" x14ac:dyDescent="0.3">
      <c r="C5" s="2" t="s">
        <v>1</v>
      </c>
      <c r="D5" s="3" t="s">
        <v>8</v>
      </c>
      <c r="E5" s="4" t="s">
        <v>5</v>
      </c>
      <c r="F5" s="5" t="s">
        <v>7</v>
      </c>
    </row>
    <row r="6" spans="3:7" ht="61.5" customHeight="1" thickBot="1" x14ac:dyDescent="0.3">
      <c r="C6" s="6" t="s">
        <v>11</v>
      </c>
      <c r="D6" s="28" t="s">
        <v>10</v>
      </c>
      <c r="E6" s="7"/>
      <c r="F6" s="8">
        <f t="shared" ref="F6:F7" si="0">D6*E6</f>
        <v>0</v>
      </c>
    </row>
    <row r="7" spans="3:7" ht="61.5" customHeight="1" thickBot="1" x14ac:dyDescent="0.3">
      <c r="C7" s="6" t="s">
        <v>12</v>
      </c>
      <c r="D7" s="28">
        <v>1000</v>
      </c>
      <c r="E7" s="7"/>
      <c r="F7" s="8">
        <f t="shared" si="0"/>
        <v>0</v>
      </c>
    </row>
    <row r="8" spans="3:7" ht="74.25" customHeight="1" thickBot="1" x14ac:dyDescent="0.3">
      <c r="C8" s="19" t="s">
        <v>2</v>
      </c>
      <c r="D8" s="20"/>
      <c r="E8" s="21"/>
      <c r="F8" s="9">
        <f>IF((SUM(F6:F7))&lt;=E10,(SUM(F6:F7)),"ERRORE l'importo offerto supera la base d'asta")</f>
        <v>0</v>
      </c>
    </row>
    <row r="9" spans="3:7" ht="12.75" customHeight="1" thickBot="1" x14ac:dyDescent="0.35">
      <c r="C9" s="22"/>
      <c r="E9" s="23"/>
      <c r="F9" s="1"/>
    </row>
    <row r="10" spans="3:7" ht="29.5" customHeight="1" thickBot="1" x14ac:dyDescent="0.3">
      <c r="C10" s="10" t="s">
        <v>4</v>
      </c>
      <c r="E10" s="29">
        <v>208600</v>
      </c>
      <c r="F10" s="30"/>
    </row>
    <row r="11" spans="3:7" ht="15" customHeight="1" thickBot="1" x14ac:dyDescent="0.3">
      <c r="C11" s="11"/>
      <c r="E11" s="12"/>
    </row>
    <row r="12" spans="3:7" ht="29.15" customHeight="1" thickBot="1" x14ac:dyDescent="0.3">
      <c r="C12" s="10" t="s">
        <v>6</v>
      </c>
      <c r="E12" s="31" t="str">
        <f>IF(F8&gt;E10,"ATTENZIONE: L'offerta complessiva è superiore alla Base d'asta","OK")</f>
        <v>OK</v>
      </c>
      <c r="F12" s="32"/>
    </row>
    <row r="13" spans="3:7" ht="15" customHeight="1" thickBot="1" x14ac:dyDescent="0.3">
      <c r="C13" s="13"/>
      <c r="E13" s="14"/>
    </row>
    <row r="14" spans="3:7" ht="31.5" customHeight="1" thickBot="1" x14ac:dyDescent="0.3">
      <c r="C14" s="15" t="s">
        <v>3</v>
      </c>
      <c r="E14" s="33">
        <f>IF((F8&lt;=E10),F8,"ERRORE")</f>
        <v>0</v>
      </c>
      <c r="F14" s="34"/>
    </row>
    <row r="15" spans="3:7" x14ac:dyDescent="0.25">
      <c r="C15" s="22"/>
    </row>
  </sheetData>
  <sheetProtection algorithmName="SHA-512" hashValue="WVuhtOEuZbRF4PHeAkmG/X9H5UmxD0ajRJo1BhfTbPRxFJ7+9X6QWhf7t+woIp1U31x6KzB6fLfAV19V8hD9wQ==" saltValue="pNdGLTSWoaZvm+o6lXvfsQ==" spinCount="100000" sheet="1" objects="1" scenarios="1"/>
  <mergeCells count="3">
    <mergeCell ref="E10:F10"/>
    <mergeCell ref="E12:F12"/>
    <mergeCell ref="E14:F14"/>
  </mergeCells>
  <conditionalFormatting sqref="E14">
    <cfRule type="cellIs" dxfId="5" priority="6" operator="equal">
      <formula>$E$10</formula>
    </cfRule>
    <cfRule type="cellIs" dxfId="4" priority="7" operator="lessThan">
      <formula>$E$10</formula>
    </cfRule>
    <cfRule type="cellIs" dxfId="3" priority="9" operator="greaterThan">
      <formula>$E$10</formula>
    </cfRule>
  </conditionalFormatting>
  <conditionalFormatting sqref="E14:F14">
    <cfRule type="cellIs" dxfId="2" priority="1" operator="greaterThan">
      <formula>$E$10</formula>
    </cfRule>
    <cfRule type="cellIs" dxfId="1" priority="2" operator="lessThanOrEqual">
      <formula>$E$10</formula>
    </cfRule>
  </conditionalFormatting>
  <conditionalFormatting sqref="F8">
    <cfRule type="cellIs" dxfId="0" priority="10" operator="greaterThan">
      <formula>#REF!</formula>
    </cfRule>
  </conditionalFormatting>
  <dataValidations count="1">
    <dataValidation type="custom" operator="equal" allowBlank="1" showInputMessage="1" showErrorMessage="1" error="Non è possibile inserire più di due cifre decimali" sqref="E6:E7" xr:uid="{00000000-0002-0000-0000-000000000000}">
      <formula1>(LEN(E6)-LEN(INT(E6)))&lt;=3</formula1>
    </dataValidation>
  </dataValidations>
  <pageMargins left="0.7" right="0.7" top="0.75" bottom="0.75" header="0.3" footer="0.3"/>
  <pageSetup paperSize="9" orientation="portrait" r:id="rId1"/>
  <headerFooter>
    <oddHeader>&amp;C&amp;"Aptos"&amp;10&amp;K000000 Diffusione Limitata&amp;1#_x000D_</oddHeader>
  </headerFooter>
  <ignoredErrors>
    <ignoredError sqref="D6" numberStoredAsText="1"/>
  </ignoredErrors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headerFooter>
    <oddHeader>&amp;C&amp;"Aptos"&amp;10&amp;K000000 Diffusione Limitata&amp;1#_x000D_</oddHeader>
  </headerFooter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headerFooter>
    <oddHeader>&amp;C&amp;"Aptos"&amp;10&amp;K000000 Diffusione Limitata&amp;1#_x000D_</oddHeader>
  </headerFooter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2026-05-05T09:22:46Z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786ba02-99ae-4f4f-9558-30470b81ac0e_Enabled">
    <vt:lpwstr>true</vt:lpwstr>
  </property>
  <property fmtid="{D5CDD505-2E9C-101B-9397-08002B2CF9AE}" pid="3" name="MSIP_Label_3786ba02-99ae-4f4f-9558-30470b81ac0e_SetDate">
    <vt:lpwstr>2026-04-15T22:11:10Z</vt:lpwstr>
  </property>
  <property fmtid="{D5CDD505-2E9C-101B-9397-08002B2CF9AE}" pid="4" name="MSIP_Label_3786ba02-99ae-4f4f-9558-30470b81ac0e_Method">
    <vt:lpwstr>Standard</vt:lpwstr>
  </property>
  <property fmtid="{D5CDD505-2E9C-101B-9397-08002B2CF9AE}" pid="5" name="MSIP_Label_3786ba02-99ae-4f4f-9558-30470b81ac0e_Name">
    <vt:lpwstr>Controllo Completo(Non protetto)</vt:lpwstr>
  </property>
  <property fmtid="{D5CDD505-2E9C-101B-9397-08002B2CF9AE}" pid="6" name="MSIP_Label_3786ba02-99ae-4f4f-9558-30470b81ac0e_SiteId">
    <vt:lpwstr>e2628090-5865-4e15-a2c3-1367e1ce7dd2</vt:lpwstr>
  </property>
  <property fmtid="{D5CDD505-2E9C-101B-9397-08002B2CF9AE}" pid="7" name="MSIP_Label_3786ba02-99ae-4f4f-9558-30470b81ac0e_ActionId">
    <vt:lpwstr>7a1baf7c-b925-452c-9931-08b61545c931</vt:lpwstr>
  </property>
  <property fmtid="{D5CDD505-2E9C-101B-9397-08002B2CF9AE}" pid="8" name="MSIP_Label_3786ba02-99ae-4f4f-9558-30470b81ac0e_ContentBits">
    <vt:lpwstr>1</vt:lpwstr>
  </property>
  <property fmtid="{D5CDD505-2E9C-101B-9397-08002B2CF9AE}" pid="9" name="MSIP_Label_3786ba02-99ae-4f4f-9558-30470b81ac0e_Tag">
    <vt:lpwstr>10, 3, 0, 1</vt:lpwstr>
  </property>
</Properties>
</file>